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VALUES" sheetId="1" r:id="rId1"/>
  </sheets>
  <definedNames>
    <definedName name="_xlnm.Print_Area" localSheetId="0">VALUES!$1:$1048576</definedName>
  </definedNames>
  <calcPr calcId="162913"/>
</workbook>
</file>

<file path=xl/calcChain.xml><?xml version="1.0" encoding="utf-8"?>
<calcChain xmlns="http://schemas.openxmlformats.org/spreadsheetml/2006/main">
  <c r="C23" i="1" l="1"/>
  <c r="C35" i="1" s="1"/>
  <c r="C24" i="1"/>
  <c r="C36" i="1" s="1"/>
  <c r="C25" i="1"/>
  <c r="C26" i="1"/>
  <c r="C38" i="1" s="1"/>
  <c r="C27" i="1"/>
  <c r="C39" i="1" s="1"/>
  <c r="C28" i="1"/>
  <c r="C40" i="1" s="1"/>
  <c r="B23" i="1"/>
  <c r="B24" i="1"/>
  <c r="B25" i="1"/>
  <c r="B26" i="1"/>
  <c r="B27" i="1"/>
  <c r="B28" i="1"/>
  <c r="G24" i="1" l="1"/>
  <c r="J24" i="1"/>
  <c r="J25" i="1"/>
  <c r="G23" i="1"/>
  <c r="I25" i="1"/>
  <c r="J26" i="1"/>
  <c r="B30" i="1"/>
  <c r="C37" i="1"/>
  <c r="C41" i="1" s="1"/>
  <c r="F23" i="1"/>
  <c r="I26" i="1"/>
  <c r="H23" i="1"/>
  <c r="J27" i="1"/>
  <c r="J23" i="1"/>
  <c r="H25" i="1"/>
  <c r="H24" i="1"/>
  <c r="I24" i="1"/>
  <c r="I23" i="1"/>
  <c r="C30" i="1" l="1"/>
  <c r="C44" i="1" s="1"/>
  <c r="C45" i="1" s="1"/>
  <c r="C42" i="1"/>
  <c r="C47" i="1" l="1"/>
  <c r="C48" i="1" s="1"/>
  <c r="E42" i="1" s="1"/>
</calcChain>
</file>

<file path=xl/sharedStrings.xml><?xml version="1.0" encoding="utf-8"?>
<sst xmlns="http://schemas.openxmlformats.org/spreadsheetml/2006/main" count="56" uniqueCount="34">
  <si>
    <t>Inputs</t>
  </si>
  <si>
    <t xml:space="preserve">Target cycle service level </t>
  </si>
  <si>
    <t>Output</t>
  </si>
  <si>
    <t>Country</t>
  </si>
  <si>
    <t>France</t>
  </si>
  <si>
    <t>Germany</t>
  </si>
  <si>
    <t>Spain</t>
  </si>
  <si>
    <t>Mean Demand</t>
  </si>
  <si>
    <t>Italy</t>
  </si>
  <si>
    <t>Portugal</t>
  </si>
  <si>
    <t>UK</t>
  </si>
  <si>
    <t xml:space="preserve">Safety Inventory ss </t>
  </si>
  <si>
    <t>Total</t>
  </si>
  <si>
    <t>Standard Deviation</t>
  </si>
  <si>
    <t>Aggregated</t>
  </si>
  <si>
    <t>DC</t>
  </si>
  <si>
    <t>Printer Costs</t>
  </si>
  <si>
    <t>Holding Costs</t>
  </si>
  <si>
    <t>(8 weeks)</t>
  </si>
  <si>
    <t>Covariance</t>
  </si>
  <si>
    <t>Replenishment Lead Time (Weeks)</t>
  </si>
  <si>
    <t>Lead time</t>
  </si>
  <si>
    <t>Corr.Coeff.</t>
  </si>
  <si>
    <t xml:space="preserve">Holding Costs savings as a function of </t>
  </si>
  <si>
    <t>lead time and correlation coefficient</t>
  </si>
  <si>
    <t>Safety Inventory Savings (units)</t>
  </si>
  <si>
    <t>Holding Cost Savings ($)</t>
  </si>
  <si>
    <t>Exercise 12-17: Epson</t>
  </si>
  <si>
    <t>Weekly Demand for Epson Printers in Europe</t>
  </si>
  <si>
    <t>Demand and Standard Deviation for Epson Printers in Europe during Replenishment Lead Time</t>
  </si>
  <si>
    <r>
      <t xml:space="preserve">Correlation coefficient, </t>
    </r>
    <r>
      <rPr>
        <sz val="14"/>
        <rFont val="Calibri"/>
        <family val="2"/>
      </rPr>
      <t>ρ</t>
    </r>
  </si>
  <si>
    <r>
      <t xml:space="preserve">Mean Demand during Lead Time </t>
    </r>
    <r>
      <rPr>
        <b/>
        <i/>
        <sz val="14"/>
        <rFont val="Arial"/>
        <family val="2"/>
      </rPr>
      <t>D</t>
    </r>
    <r>
      <rPr>
        <b/>
        <i/>
        <vertAlign val="subscript"/>
        <sz val="14"/>
        <rFont val="Arial"/>
        <family val="2"/>
      </rPr>
      <t>L</t>
    </r>
    <r>
      <rPr>
        <b/>
        <sz val="14"/>
        <rFont val="Arial"/>
        <family val="2"/>
      </rPr>
      <t xml:space="preserve"> =</t>
    </r>
  </si>
  <si>
    <r>
      <t xml:space="preserve">SD of Demand during Lead Time </t>
    </r>
    <r>
      <rPr>
        <b/>
        <sz val="14"/>
        <rFont val="Calibri"/>
        <family val="2"/>
      </rPr>
      <t>σ</t>
    </r>
    <r>
      <rPr>
        <b/>
        <vertAlign val="subscript"/>
        <sz val="14"/>
        <rFont val="Arial"/>
        <family val="2"/>
      </rPr>
      <t>L</t>
    </r>
    <r>
      <rPr>
        <b/>
        <sz val="14"/>
        <rFont val="Arial"/>
        <family val="2"/>
      </rPr>
      <t xml:space="preserve"> =</t>
    </r>
  </si>
  <si>
    <t xml:space="preserve">Required Safety Inventory for Epson Printers in Europe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</si>
</sst>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General_)"/>
    <numFmt numFmtId="165" formatCode="&quot;$&quot;#,##0.00"/>
    <numFmt numFmtId="166" formatCode="0.0000"/>
    <numFmt numFmtId="167" formatCode="&quot;$&quot;#,##0"/>
  </numFmts>
  <fonts count="12" x14ac:knownFonts="1">
    <font>
      <sz val="11"/>
      <name val="Times New Roman"/>
      <family val="1"/>
    </font>
    <font>
      <sz val="10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i/>
      <u/>
      <sz val="1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i/>
      <vertAlign val="subscript"/>
      <sz val="14"/>
      <name val="Arial"/>
      <family val="2"/>
    </font>
    <font>
      <b/>
      <vertAlign val="subscript"/>
      <sz val="14"/>
      <name val="Arial"/>
      <family val="2"/>
    </font>
    <font>
      <b/>
      <sz val="14"/>
      <color indexed="9"/>
      <name val="Arial"/>
      <family val="2"/>
    </font>
    <font>
      <sz val="14"/>
      <name val="Calibri"/>
      <family val="2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43" fontId="1" fillId="0" borderId="0" applyFont="0" applyFill="0" applyBorder="0" applyAlignment="0" applyProtection="0"/>
  </cellStyleXfs>
  <cellXfs count="80">
    <xf numFmtId="164" fontId="0" fillId="0" borderId="0" xfId="0"/>
    <xf numFmtId="164" fontId="3" fillId="0" borderId="0" xfId="0" applyFont="1"/>
    <xf numFmtId="166" fontId="4" fillId="0" borderId="0" xfId="0" applyNumberFormat="1" applyFont="1" applyAlignment="1">
      <alignment horizontal="center"/>
    </xf>
    <xf numFmtId="164" fontId="3" fillId="0" borderId="0" xfId="0" applyFont="1" applyFill="1"/>
    <xf numFmtId="166" fontId="3" fillId="0" borderId="0" xfId="0" applyNumberFormat="1" applyFont="1" applyFill="1" applyAlignment="1">
      <alignment horizontal="center"/>
    </xf>
    <xf numFmtId="164" fontId="2" fillId="0" borderId="0" xfId="0" applyFont="1" applyFill="1" applyBorder="1"/>
    <xf numFmtId="166" fontId="3" fillId="0" borderId="0" xfId="0" applyNumberFormat="1" applyFont="1" applyAlignment="1">
      <alignment horizontal="center"/>
    </xf>
    <xf numFmtId="164" fontId="5" fillId="0" borderId="0" xfId="0" applyFont="1"/>
    <xf numFmtId="164" fontId="5" fillId="0" borderId="6" xfId="0" applyFont="1" applyBorder="1" applyAlignment="1">
      <alignment horizontal="center"/>
    </xf>
    <xf numFmtId="0" fontId="5" fillId="0" borderId="9" xfId="0" applyNumberFormat="1" applyFont="1" applyFill="1" applyBorder="1" applyAlignment="1">
      <alignment horizontal="center" wrapText="1"/>
    </xf>
    <xf numFmtId="0" fontId="5" fillId="0" borderId="10" xfId="0" applyNumberFormat="1" applyFont="1" applyFill="1" applyBorder="1" applyAlignment="1">
      <alignment horizontal="center" wrapText="1"/>
    </xf>
    <xf numFmtId="164" fontId="3" fillId="0" borderId="3" xfId="0" applyFont="1" applyBorder="1"/>
    <xf numFmtId="3" fontId="3" fillId="2" borderId="0" xfId="0" applyNumberFormat="1" applyFont="1" applyFill="1" applyBorder="1" applyAlignment="1">
      <alignment horizontal="center"/>
    </xf>
    <xf numFmtId="3" fontId="3" fillId="2" borderId="7" xfId="1" applyNumberFormat="1" applyFont="1" applyFill="1" applyBorder="1" applyAlignment="1">
      <alignment horizontal="center"/>
    </xf>
    <xf numFmtId="164" fontId="3" fillId="0" borderId="4" xfId="0" applyFont="1" applyBorder="1"/>
    <xf numFmtId="3" fontId="3" fillId="2" borderId="5" xfId="0" applyNumberFormat="1" applyFont="1" applyFill="1" applyBorder="1" applyAlignment="1">
      <alignment horizontal="center"/>
    </xf>
    <xf numFmtId="3" fontId="3" fillId="2" borderId="8" xfId="1" applyNumberFormat="1" applyFont="1" applyFill="1" applyBorder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164" fontId="3" fillId="0" borderId="1" xfId="0" applyFont="1" applyFill="1" applyBorder="1"/>
    <xf numFmtId="164" fontId="3" fillId="0" borderId="2" xfId="0" applyFont="1" applyFill="1" applyBorder="1"/>
    <xf numFmtId="164" fontId="3" fillId="2" borderId="11" xfId="0" applyFont="1" applyFill="1" applyBorder="1" applyAlignment="1">
      <alignment horizontal="center"/>
    </xf>
    <xf numFmtId="164" fontId="3" fillId="0" borderId="3" xfId="0" applyFont="1" applyFill="1" applyBorder="1"/>
    <xf numFmtId="164" fontId="3" fillId="0" borderId="0" xfId="0" applyFont="1" applyFill="1" applyBorder="1"/>
    <xf numFmtId="164" fontId="3" fillId="2" borderId="7" xfId="0" applyFont="1" applyFill="1" applyBorder="1" applyAlignment="1">
      <alignment horizontal="center"/>
    </xf>
    <xf numFmtId="165" fontId="3" fillId="2" borderId="7" xfId="0" applyNumberFormat="1" applyFont="1" applyFill="1" applyBorder="1" applyAlignment="1">
      <alignment horizontal="center"/>
    </xf>
    <xf numFmtId="164" fontId="3" fillId="0" borderId="4" xfId="0" applyFont="1" applyFill="1" applyBorder="1"/>
    <xf numFmtId="164" fontId="3" fillId="0" borderId="5" xfId="0" applyFont="1" applyFill="1" applyBorder="1"/>
    <xf numFmtId="4" fontId="3" fillId="2" borderId="12" xfId="0" applyNumberFormat="1" applyFont="1" applyFill="1" applyBorder="1" applyAlignment="1">
      <alignment horizontal="center"/>
    </xf>
    <xf numFmtId="164" fontId="5" fillId="0" borderId="0" xfId="0" applyFont="1" applyBorder="1"/>
    <xf numFmtId="164" fontId="3" fillId="0" borderId="0" xfId="0" applyFont="1" applyBorder="1"/>
    <xf numFmtId="0" fontId="5" fillId="0" borderId="6" xfId="0" applyNumberFormat="1" applyFont="1" applyBorder="1" applyAlignment="1">
      <alignment horizontal="center" wrapText="1"/>
    </xf>
    <xf numFmtId="3" fontId="3" fillId="0" borderId="0" xfId="0" applyNumberFormat="1" applyFont="1" applyBorder="1" applyAlignment="1">
      <alignment horizontal="center"/>
    </xf>
    <xf numFmtId="3" fontId="3" fillId="0" borderId="7" xfId="1" applyNumberFormat="1" applyFont="1" applyBorder="1" applyAlignment="1">
      <alignment horizontal="center"/>
    </xf>
    <xf numFmtId="164" fontId="5" fillId="0" borderId="6" xfId="0" applyFont="1" applyFill="1" applyBorder="1"/>
    <xf numFmtId="164" fontId="3" fillId="0" borderId="0" xfId="0" applyFont="1" applyBorder="1" applyAlignment="1">
      <alignment horizontal="right"/>
    </xf>
    <xf numFmtId="164" fontId="5" fillId="0" borderId="10" xfId="0" applyFont="1" applyBorder="1" applyAlignment="1">
      <alignment horizontal="center"/>
    </xf>
    <xf numFmtId="164" fontId="5" fillId="0" borderId="1" xfId="0" applyFont="1" applyBorder="1"/>
    <xf numFmtId="164" fontId="5" fillId="0" borderId="2" xfId="0" applyFont="1" applyBorder="1"/>
    <xf numFmtId="3" fontId="5" fillId="3" borderId="11" xfId="1" applyNumberFormat="1" applyFont="1" applyFill="1" applyBorder="1" applyAlignment="1">
      <alignment horizontal="center"/>
    </xf>
    <xf numFmtId="164" fontId="5" fillId="0" borderId="15" xfId="0" applyFont="1" applyBorder="1" applyAlignment="1">
      <alignment horizontal="center"/>
    </xf>
    <xf numFmtId="164" fontId="5" fillId="0" borderId="4" xfId="0" applyFont="1" applyBorder="1"/>
    <xf numFmtId="164" fontId="5" fillId="0" borderId="5" xfId="0" applyFont="1" applyBorder="1"/>
    <xf numFmtId="167" fontId="5" fillId="3" borderId="8" xfId="1" applyNumberFormat="1" applyFont="1" applyFill="1" applyBorder="1" applyAlignment="1">
      <alignment horizontal="center"/>
    </xf>
    <xf numFmtId="164" fontId="9" fillId="0" borderId="12" xfId="0" applyFont="1" applyBorder="1" applyAlignment="1">
      <alignment horizontal="center"/>
    </xf>
    <xf numFmtId="164" fontId="5" fillId="0" borderId="9" xfId="0" applyFont="1" applyBorder="1" applyAlignment="1">
      <alignment horizontal="center"/>
    </xf>
    <xf numFmtId="164" fontId="5" fillId="3" borderId="16" xfId="0" applyFont="1" applyFill="1" applyBorder="1" applyAlignment="1">
      <alignment horizontal="center"/>
    </xf>
    <xf numFmtId="166" fontId="5" fillId="0" borderId="0" xfId="0" applyNumberFormat="1" applyFont="1" applyBorder="1" applyAlignment="1">
      <alignment horizontal="center"/>
    </xf>
    <xf numFmtId="164" fontId="5" fillId="0" borderId="13" xfId="0" applyFont="1" applyBorder="1" applyAlignment="1">
      <alignment horizontal="center"/>
    </xf>
    <xf numFmtId="167" fontId="3" fillId="0" borderId="0" xfId="0" applyNumberFormat="1" applyFont="1" applyBorder="1" applyAlignment="1">
      <alignment horizontal="right"/>
    </xf>
    <xf numFmtId="167" fontId="3" fillId="3" borderId="17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167" fontId="5" fillId="0" borderId="0" xfId="1" applyNumberFormat="1" applyFont="1" applyBorder="1" applyAlignment="1">
      <alignment horizontal="center"/>
    </xf>
    <xf numFmtId="164" fontId="5" fillId="0" borderId="14" xfId="0" applyFont="1" applyBorder="1" applyAlignment="1">
      <alignment horizontal="center"/>
    </xf>
    <xf numFmtId="167" fontId="3" fillId="0" borderId="5" xfId="0" applyNumberFormat="1" applyFont="1" applyBorder="1" applyAlignment="1">
      <alignment horizontal="right"/>
    </xf>
    <xf numFmtId="167" fontId="3" fillId="3" borderId="18" xfId="0" applyNumberFormat="1" applyFont="1" applyFill="1" applyBorder="1" applyAlignment="1">
      <alignment horizontal="right"/>
    </xf>
    <xf numFmtId="167" fontId="3" fillId="0" borderId="5" xfId="0" applyNumberFormat="1" applyFont="1" applyFill="1" applyBorder="1" applyAlignment="1">
      <alignment horizontal="right"/>
    </xf>
    <xf numFmtId="167" fontId="3" fillId="0" borderId="8" xfId="0" applyNumberFormat="1" applyFont="1" applyBorder="1" applyAlignment="1">
      <alignment horizontal="right"/>
    </xf>
    <xf numFmtId="164" fontId="5" fillId="0" borderId="6" xfId="0" applyFont="1" applyBorder="1" applyAlignment="1">
      <alignment horizontal="center"/>
    </xf>
    <xf numFmtId="164" fontId="5" fillId="0" borderId="9" xfId="0" applyFont="1" applyBorder="1" applyAlignment="1">
      <alignment horizontal="center"/>
    </xf>
    <xf numFmtId="164" fontId="5" fillId="0" borderId="2" xfId="0" applyFont="1" applyBorder="1" applyAlignment="1">
      <alignment horizontal="center"/>
    </xf>
    <xf numFmtId="164" fontId="5" fillId="0" borderId="10" xfId="0" applyFont="1" applyBorder="1" applyAlignment="1">
      <alignment horizontal="center"/>
    </xf>
    <xf numFmtId="164" fontId="2" fillId="0" borderId="0" xfId="0" applyFont="1" applyFill="1"/>
    <xf numFmtId="164" fontId="5" fillId="0" borderId="0" xfId="0" applyFont="1" applyFill="1" applyBorder="1"/>
    <xf numFmtId="164" fontId="5" fillId="0" borderId="5" xfId="0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 wrapText="1"/>
    </xf>
    <xf numFmtId="164" fontId="3" fillId="0" borderId="6" xfId="0" applyFont="1" applyFill="1" applyBorder="1"/>
    <xf numFmtId="164" fontId="3" fillId="0" borderId="12" xfId="0" applyFont="1" applyFill="1" applyBorder="1"/>
    <xf numFmtId="3" fontId="3" fillId="0" borderId="0" xfId="0" applyNumberFormat="1" applyFont="1" applyFill="1" applyBorder="1" applyAlignment="1">
      <alignment horizontal="center"/>
    </xf>
    <xf numFmtId="3" fontId="3" fillId="0" borderId="7" xfId="1" applyNumberFormat="1" applyFont="1" applyFill="1" applyBorder="1" applyAlignment="1">
      <alignment horizontal="center"/>
    </xf>
    <xf numFmtId="3" fontId="3" fillId="0" borderId="12" xfId="1" applyNumberFormat="1" applyFont="1" applyFill="1" applyBorder="1" applyAlignment="1">
      <alignment horizontal="center"/>
    </xf>
    <xf numFmtId="3" fontId="3" fillId="0" borderId="10" xfId="1" applyNumberFormat="1" applyFont="1" applyFill="1" applyBorder="1" applyAlignment="1">
      <alignment horizontal="center"/>
    </xf>
    <xf numFmtId="3" fontId="3" fillId="0" borderId="9" xfId="1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3" fontId="3" fillId="0" borderId="8" xfId="1" applyNumberFormat="1" applyFont="1" applyFill="1" applyBorder="1" applyAlignment="1">
      <alignment horizontal="center"/>
    </xf>
    <xf numFmtId="3" fontId="5" fillId="0" borderId="9" xfId="0" applyNumberFormat="1" applyFont="1" applyFill="1" applyBorder="1" applyAlignment="1">
      <alignment horizontal="center"/>
    </xf>
    <xf numFmtId="3" fontId="5" fillId="0" borderId="10" xfId="1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49"/>
  <sheetViews>
    <sheetView tabSelected="1" zoomScale="75" workbookViewId="0">
      <selection activeCell="C30" sqref="C30"/>
    </sheetView>
  </sheetViews>
  <sheetFormatPr defaultColWidth="9.1796875" defaultRowHeight="17.5" x14ac:dyDescent="0.35"/>
  <cols>
    <col min="1" max="1" width="19.453125" style="1" customWidth="1"/>
    <col min="2" max="2" width="24" style="1" customWidth="1"/>
    <col min="3" max="3" width="19.453125" style="6" customWidth="1"/>
    <col min="4" max="4" width="4" style="1" customWidth="1"/>
    <col min="5" max="5" width="16.1796875" style="1" customWidth="1"/>
    <col min="6" max="6" width="13.81640625" style="1" bestFit="1" customWidth="1"/>
    <col min="7" max="10" width="15.453125" style="1" bestFit="1" customWidth="1"/>
    <col min="11" max="11" width="2.26953125" style="1" customWidth="1"/>
    <col min="12" max="16384" width="9.1796875" style="1"/>
  </cols>
  <sheetData>
    <row r="1" spans="1:4" ht="18" x14ac:dyDescent="0.4">
      <c r="A1" s="63" t="s">
        <v>27</v>
      </c>
      <c r="B1" s="3"/>
      <c r="C1" s="2"/>
    </row>
    <row r="2" spans="1:4" x14ac:dyDescent="0.35">
      <c r="A2" s="3"/>
      <c r="B2" s="3"/>
      <c r="C2" s="4"/>
      <c r="D2" s="3"/>
    </row>
    <row r="3" spans="1:4" ht="18" x14ac:dyDescent="0.4">
      <c r="A3" s="5" t="s">
        <v>0</v>
      </c>
    </row>
    <row r="5" spans="1:4" ht="18.5" thickBot="1" x14ac:dyDescent="0.45">
      <c r="A5" s="7" t="s">
        <v>28</v>
      </c>
    </row>
    <row r="6" spans="1:4" ht="36.5" thickBot="1" x14ac:dyDescent="0.45">
      <c r="A6" s="8" t="s">
        <v>3</v>
      </c>
      <c r="B6" s="9" t="s">
        <v>7</v>
      </c>
      <c r="C6" s="10" t="s">
        <v>13</v>
      </c>
    </row>
    <row r="7" spans="1:4" x14ac:dyDescent="0.35">
      <c r="A7" s="11" t="s">
        <v>4</v>
      </c>
      <c r="B7" s="12">
        <v>3000</v>
      </c>
      <c r="C7" s="13">
        <v>2000</v>
      </c>
    </row>
    <row r="8" spans="1:4" x14ac:dyDescent="0.35">
      <c r="A8" s="11" t="s">
        <v>5</v>
      </c>
      <c r="B8" s="12">
        <v>4000</v>
      </c>
      <c r="C8" s="13">
        <v>2200</v>
      </c>
    </row>
    <row r="9" spans="1:4" x14ac:dyDescent="0.35">
      <c r="A9" s="11" t="s">
        <v>6</v>
      </c>
      <c r="B9" s="12">
        <v>2000</v>
      </c>
      <c r="C9" s="13">
        <v>1400</v>
      </c>
    </row>
    <row r="10" spans="1:4" x14ac:dyDescent="0.35">
      <c r="A10" s="11" t="s">
        <v>8</v>
      </c>
      <c r="B10" s="12">
        <v>2500</v>
      </c>
      <c r="C10" s="13">
        <v>1600</v>
      </c>
    </row>
    <row r="11" spans="1:4" x14ac:dyDescent="0.35">
      <c r="A11" s="11" t="s">
        <v>9</v>
      </c>
      <c r="B11" s="12">
        <v>1000</v>
      </c>
      <c r="C11" s="13">
        <v>800</v>
      </c>
    </row>
    <row r="12" spans="1:4" ht="18" thickBot="1" x14ac:dyDescent="0.4">
      <c r="A12" s="14" t="s">
        <v>10</v>
      </c>
      <c r="B12" s="15">
        <v>4000</v>
      </c>
      <c r="C12" s="16">
        <v>2400</v>
      </c>
    </row>
    <row r="13" spans="1:4" ht="18" thickBot="1" x14ac:dyDescent="0.4">
      <c r="B13" s="17"/>
      <c r="C13" s="18"/>
    </row>
    <row r="14" spans="1:4" x14ac:dyDescent="0.35">
      <c r="A14" s="19" t="s">
        <v>21</v>
      </c>
      <c r="B14" s="20"/>
      <c r="C14" s="21">
        <v>8</v>
      </c>
    </row>
    <row r="15" spans="1:4" x14ac:dyDescent="0.35">
      <c r="A15" s="22" t="s">
        <v>1</v>
      </c>
      <c r="B15" s="23"/>
      <c r="C15" s="24">
        <v>0.95</v>
      </c>
    </row>
    <row r="16" spans="1:4" x14ac:dyDescent="0.35">
      <c r="A16" s="22" t="s">
        <v>16</v>
      </c>
      <c r="B16" s="23"/>
      <c r="C16" s="25">
        <v>200</v>
      </c>
    </row>
    <row r="17" spans="1:10" ht="18" thickBot="1" x14ac:dyDescent="0.4">
      <c r="A17" s="22" t="s">
        <v>17</v>
      </c>
      <c r="B17" s="23"/>
      <c r="C17" s="24">
        <v>0.25</v>
      </c>
    </row>
    <row r="18" spans="1:10" ht="19" thickBot="1" x14ac:dyDescent="0.5">
      <c r="A18" s="26" t="s">
        <v>30</v>
      </c>
      <c r="B18" s="27"/>
      <c r="C18" s="28">
        <v>0.2</v>
      </c>
    </row>
    <row r="19" spans="1:10" x14ac:dyDescent="0.35">
      <c r="A19" s="23"/>
      <c r="B19" s="23"/>
      <c r="C19" s="1"/>
    </row>
    <row r="20" spans="1:10" ht="18" x14ac:dyDescent="0.4">
      <c r="A20" s="64" t="s">
        <v>29</v>
      </c>
      <c r="B20" s="23"/>
      <c r="C20" s="3"/>
      <c r="D20" s="3"/>
      <c r="E20" s="3"/>
      <c r="F20" s="3"/>
      <c r="G20" s="3"/>
      <c r="H20" s="3"/>
      <c r="I20" s="3"/>
      <c r="J20" s="3"/>
    </row>
    <row r="21" spans="1:10" ht="18.5" thickBot="1" x14ac:dyDescent="0.45">
      <c r="A21" s="3"/>
      <c r="B21" s="65" t="s">
        <v>18</v>
      </c>
      <c r="C21" s="65"/>
      <c r="D21" s="23"/>
      <c r="E21" s="65" t="s">
        <v>19</v>
      </c>
      <c r="F21" s="65"/>
      <c r="G21" s="65"/>
      <c r="H21" s="65"/>
      <c r="I21" s="65"/>
      <c r="J21" s="65"/>
    </row>
    <row r="22" spans="1:10" ht="58" thickBot="1" x14ac:dyDescent="0.6">
      <c r="A22" s="66" t="s">
        <v>3</v>
      </c>
      <c r="B22" s="9" t="s">
        <v>31</v>
      </c>
      <c r="C22" s="10" t="s">
        <v>32</v>
      </c>
      <c r="D22" s="23"/>
      <c r="E22" s="67" t="s">
        <v>4</v>
      </c>
      <c r="F22" s="67" t="s">
        <v>5</v>
      </c>
      <c r="G22" s="67" t="s">
        <v>6</v>
      </c>
      <c r="H22" s="67" t="s">
        <v>8</v>
      </c>
      <c r="I22" s="67" t="s">
        <v>9</v>
      </c>
      <c r="J22" s="68" t="s">
        <v>10</v>
      </c>
    </row>
    <row r="23" spans="1:10" ht="18" thickBot="1" x14ac:dyDescent="0.4">
      <c r="A23" s="22" t="s">
        <v>4</v>
      </c>
      <c r="B23" s="69">
        <f t="shared" ref="B23:B28" si="0">B7*$C$14</f>
        <v>24000</v>
      </c>
      <c r="C23" s="70">
        <f t="shared" ref="C23:C28" si="1">C7*SQRT($C$14)</f>
        <v>5656.8542494923804</v>
      </c>
      <c r="D23" s="23"/>
      <c r="E23" s="3"/>
      <c r="F23" s="71">
        <f>$C$18*C23*C24</f>
        <v>7040000.0000000009</v>
      </c>
      <c r="G23" s="72">
        <f>$C$18*C23*C25</f>
        <v>4480000</v>
      </c>
      <c r="H23" s="72">
        <f>$C$18*C23*C26</f>
        <v>5120000</v>
      </c>
      <c r="I23" s="72">
        <f>$C$18*C23*C27</f>
        <v>2560000</v>
      </c>
      <c r="J23" s="72">
        <f>$C$18*C23*C28</f>
        <v>7680000.0000000009</v>
      </c>
    </row>
    <row r="24" spans="1:10" ht="18" thickBot="1" x14ac:dyDescent="0.4">
      <c r="A24" s="22" t="s">
        <v>5</v>
      </c>
      <c r="B24" s="69">
        <f t="shared" si="0"/>
        <v>32000</v>
      </c>
      <c r="C24" s="70">
        <f t="shared" si="1"/>
        <v>6222.5396744416184</v>
      </c>
      <c r="D24" s="23"/>
      <c r="E24" s="3"/>
      <c r="F24" s="70"/>
      <c r="G24" s="71">
        <f>$C$18*$C$24*$C$25</f>
        <v>4928000</v>
      </c>
      <c r="H24" s="72">
        <f>$C$18*$C$24*$C$26</f>
        <v>5632000</v>
      </c>
      <c r="I24" s="72">
        <f>$C$18*$C$24*$C$27</f>
        <v>2816000</v>
      </c>
      <c r="J24" s="72">
        <f>$C$18*$C$24*$C$28</f>
        <v>8448000</v>
      </c>
    </row>
    <row r="25" spans="1:10" ht="18" thickBot="1" x14ac:dyDescent="0.4">
      <c r="A25" s="22" t="s">
        <v>6</v>
      </c>
      <c r="B25" s="69">
        <f t="shared" si="0"/>
        <v>16000</v>
      </c>
      <c r="C25" s="70">
        <f t="shared" si="1"/>
        <v>3959.7979746446663</v>
      </c>
      <c r="D25" s="23"/>
      <c r="E25" s="3"/>
      <c r="F25" s="3"/>
      <c r="G25" s="3"/>
      <c r="H25" s="71">
        <f>$C$18*$C$25*$C$26</f>
        <v>3584000.0000000005</v>
      </c>
      <c r="I25" s="73">
        <f>$C$18*$C$25*$C$27</f>
        <v>1792000.0000000002</v>
      </c>
      <c r="J25" s="71">
        <f>$C$18*$C$25*$C$28</f>
        <v>5376000</v>
      </c>
    </row>
    <row r="26" spans="1:10" ht="18" thickBot="1" x14ac:dyDescent="0.4">
      <c r="A26" s="22" t="s">
        <v>8</v>
      </c>
      <c r="B26" s="69">
        <f t="shared" si="0"/>
        <v>20000</v>
      </c>
      <c r="C26" s="70">
        <f t="shared" si="1"/>
        <v>4525.4833995939043</v>
      </c>
      <c r="D26" s="23"/>
      <c r="E26" s="3"/>
      <c r="F26" s="3"/>
      <c r="G26" s="3"/>
      <c r="H26" s="3"/>
      <c r="I26" s="71">
        <f>$C$18*$C$26*$C$27</f>
        <v>2048000.0000000002</v>
      </c>
      <c r="J26" s="72">
        <f>$C$18*$C$26*$C$28</f>
        <v>6144000</v>
      </c>
    </row>
    <row r="27" spans="1:10" ht="18" thickBot="1" x14ac:dyDescent="0.4">
      <c r="A27" s="22" t="s">
        <v>9</v>
      </c>
      <c r="B27" s="69">
        <f t="shared" si="0"/>
        <v>8000</v>
      </c>
      <c r="C27" s="70">
        <f t="shared" si="1"/>
        <v>2262.7416997969522</v>
      </c>
      <c r="D27" s="23"/>
      <c r="E27" s="3"/>
      <c r="F27" s="3"/>
      <c r="G27" s="3"/>
      <c r="H27" s="3"/>
      <c r="I27" s="3"/>
      <c r="J27" s="71">
        <f>$C$18*$C$27*$C$28</f>
        <v>3072000</v>
      </c>
    </row>
    <row r="28" spans="1:10" ht="18" thickBot="1" x14ac:dyDescent="0.4">
      <c r="A28" s="26" t="s">
        <v>10</v>
      </c>
      <c r="B28" s="74">
        <f t="shared" si="0"/>
        <v>32000</v>
      </c>
      <c r="C28" s="75">
        <f t="shared" si="1"/>
        <v>6788.2250993908565</v>
      </c>
      <c r="D28" s="23"/>
      <c r="E28" s="3"/>
      <c r="F28" s="3"/>
      <c r="G28" s="3"/>
      <c r="H28" s="3"/>
      <c r="I28" s="3"/>
      <c r="J28" s="3"/>
    </row>
    <row r="29" spans="1:10" ht="18" thickBot="1" x14ac:dyDescent="0.4">
      <c r="A29" s="23"/>
      <c r="B29" s="23"/>
      <c r="C29" s="23"/>
      <c r="D29" s="23"/>
      <c r="E29" s="3"/>
      <c r="F29" s="3"/>
      <c r="G29" s="3"/>
      <c r="H29" s="3"/>
      <c r="I29" s="3"/>
      <c r="J29" s="3"/>
    </row>
    <row r="30" spans="1:10" ht="18.5" thickBot="1" x14ac:dyDescent="0.45">
      <c r="A30" s="34" t="s">
        <v>14</v>
      </c>
      <c r="B30" s="76">
        <f>SUM(B23:B28)</f>
        <v>132000</v>
      </c>
      <c r="C30" s="77">
        <f>SQRT(SUMSQ(C23:C28)+2*SUM(F23:J27))</f>
        <v>17306.64612222715</v>
      </c>
      <c r="D30" s="78"/>
      <c r="E30" s="3"/>
      <c r="F30" s="3"/>
      <c r="G30" s="3"/>
      <c r="H30" s="3"/>
      <c r="I30" s="3"/>
      <c r="J30" s="3"/>
    </row>
    <row r="31" spans="1:10" x14ac:dyDescent="0.35">
      <c r="A31" s="23"/>
      <c r="B31" s="23"/>
      <c r="C31" s="78"/>
      <c r="D31" s="78"/>
      <c r="E31" s="3"/>
      <c r="F31" s="3"/>
      <c r="G31" s="3"/>
      <c r="H31" s="3"/>
      <c r="I31" s="3"/>
      <c r="J31" s="3"/>
    </row>
    <row r="32" spans="1:10" ht="18" x14ac:dyDescent="0.4">
      <c r="A32" s="5" t="s">
        <v>2</v>
      </c>
      <c r="B32" s="23"/>
      <c r="C32" s="23"/>
      <c r="D32" s="78"/>
      <c r="E32" s="3"/>
      <c r="F32" s="3"/>
      <c r="G32" s="3"/>
      <c r="H32" s="3"/>
      <c r="I32" s="3"/>
      <c r="J32" s="3"/>
    </row>
    <row r="33" spans="1:10" ht="18.5" thickBot="1" x14ac:dyDescent="0.45">
      <c r="A33" s="64" t="s">
        <v>33</v>
      </c>
      <c r="B33" s="23"/>
      <c r="C33" s="79"/>
      <c r="D33" s="78"/>
      <c r="E33" s="3"/>
      <c r="F33" s="3"/>
      <c r="G33" s="3"/>
      <c r="H33" s="3"/>
      <c r="I33" s="3"/>
      <c r="J33" s="3"/>
    </row>
    <row r="34" spans="1:10" ht="18.5" thickBot="1" x14ac:dyDescent="0.45">
      <c r="A34" s="31" t="s">
        <v>3</v>
      </c>
      <c r="B34" s="9"/>
      <c r="C34" s="36" t="s">
        <v>11</v>
      </c>
      <c r="D34" s="35"/>
    </row>
    <row r="35" spans="1:10" x14ac:dyDescent="0.35">
      <c r="A35" s="11" t="s">
        <v>4</v>
      </c>
      <c r="B35" s="32"/>
      <c r="C35" s="33">
        <f t="shared" ref="C35:C40" si="2">NORMSINV($C$15)*C23</f>
        <v>9304.6972294133866</v>
      </c>
      <c r="D35" s="35"/>
    </row>
    <row r="36" spans="1:10" x14ac:dyDescent="0.35">
      <c r="A36" s="11" t="s">
        <v>5</v>
      </c>
      <c r="B36" s="32"/>
      <c r="C36" s="33">
        <f t="shared" si="2"/>
        <v>10235.166952354724</v>
      </c>
      <c r="D36" s="35"/>
    </row>
    <row r="37" spans="1:10" x14ac:dyDescent="0.35">
      <c r="A37" s="11" t="s">
        <v>6</v>
      </c>
      <c r="B37" s="32"/>
      <c r="C37" s="33">
        <f t="shared" si="2"/>
        <v>6513.2880605893706</v>
      </c>
      <c r="D37" s="35"/>
    </row>
    <row r="38" spans="1:10" ht="18" x14ac:dyDescent="0.4">
      <c r="A38" s="11" t="s">
        <v>8</v>
      </c>
      <c r="B38" s="32"/>
      <c r="C38" s="33">
        <f t="shared" si="2"/>
        <v>7443.7577835307093</v>
      </c>
      <c r="D38" s="35"/>
      <c r="E38" s="7" t="s">
        <v>23</v>
      </c>
    </row>
    <row r="39" spans="1:10" ht="18" x14ac:dyDescent="0.4">
      <c r="A39" s="11" t="s">
        <v>9</v>
      </c>
      <c r="B39" s="32"/>
      <c r="C39" s="33">
        <f t="shared" si="2"/>
        <v>3721.8788917653546</v>
      </c>
      <c r="D39" s="35"/>
      <c r="E39" s="7" t="s">
        <v>24</v>
      </c>
    </row>
    <row r="40" spans="1:10" ht="18" thickBot="1" x14ac:dyDescent="0.4">
      <c r="A40" s="11" t="s">
        <v>10</v>
      </c>
      <c r="B40" s="32"/>
      <c r="C40" s="33">
        <f t="shared" si="2"/>
        <v>11165.636675296064</v>
      </c>
      <c r="D40" s="35"/>
    </row>
    <row r="41" spans="1:10" ht="18.5" thickBot="1" x14ac:dyDescent="0.45">
      <c r="A41" s="37" t="s">
        <v>12</v>
      </c>
      <c r="B41" s="38"/>
      <c r="C41" s="39">
        <f>SUM(C35:C40)</f>
        <v>48384.425592949614</v>
      </c>
      <c r="D41" s="30"/>
      <c r="E41" s="40" t="s">
        <v>22</v>
      </c>
      <c r="F41" s="59" t="s">
        <v>20</v>
      </c>
      <c r="G41" s="60"/>
      <c r="H41" s="61"/>
      <c r="I41" s="60"/>
      <c r="J41" s="62"/>
    </row>
    <row r="42" spans="1:10" ht="18.5" thickBot="1" x14ac:dyDescent="0.45">
      <c r="A42" s="41" t="s">
        <v>17</v>
      </c>
      <c r="B42" s="42"/>
      <c r="C42" s="43">
        <f>C41*$C$16*$C$17</f>
        <v>2419221.2796474807</v>
      </c>
      <c r="D42" s="30"/>
      <c r="E42" s="44">
        <f>C48</f>
        <v>995876.29742193327</v>
      </c>
      <c r="F42" s="45">
        <v>4</v>
      </c>
      <c r="G42" s="45">
        <v>6</v>
      </c>
      <c r="H42" s="46">
        <v>8</v>
      </c>
      <c r="I42" s="45">
        <v>10</v>
      </c>
      <c r="J42" s="36">
        <v>12</v>
      </c>
    </row>
    <row r="43" spans="1:10" ht="18.5" thickBot="1" x14ac:dyDescent="0.45">
      <c r="A43" s="29"/>
      <c r="B43" s="29"/>
      <c r="C43" s="47"/>
      <c r="D43" s="30"/>
      <c r="E43" s="48">
        <v>0</v>
      </c>
      <c r="F43" s="49">
        <f t="dataTable" ref="F43:J48" dt2D="1" dtr="0" r1="C14" r2="C18"/>
        <v>979473.79373896436</v>
      </c>
      <c r="G43" s="49">
        <v>1199605.5055442597</v>
      </c>
      <c r="H43" s="50">
        <v>1385185.1230946712</v>
      </c>
      <c r="I43" s="51">
        <v>1548684.0483305489</v>
      </c>
      <c r="J43" s="52">
        <v>1696498.3754381253</v>
      </c>
    </row>
    <row r="44" spans="1:10" ht="18" x14ac:dyDescent="0.4">
      <c r="A44" s="37" t="s">
        <v>15</v>
      </c>
      <c r="B44" s="38"/>
      <c r="C44" s="39">
        <f>NORMSINV(C15)*C30</f>
        <v>28466.899644510948</v>
      </c>
      <c r="D44" s="30"/>
      <c r="E44" s="48">
        <v>0.2</v>
      </c>
      <c r="F44" s="49">
        <v>704190.88312999997</v>
      </c>
      <c r="G44" s="49">
        <v>862454.17259418138</v>
      </c>
      <c r="H44" s="50">
        <v>995876.29742193327</v>
      </c>
      <c r="I44" s="51">
        <v>1113423.5491081201</v>
      </c>
      <c r="J44" s="52">
        <v>1219694.3878079571</v>
      </c>
    </row>
    <row r="45" spans="1:10" ht="18.5" thickBot="1" x14ac:dyDescent="0.45">
      <c r="A45" s="41" t="s">
        <v>17</v>
      </c>
      <c r="B45" s="42"/>
      <c r="C45" s="43">
        <f>C44*$C$16*$C$17</f>
        <v>1423344.9822255473</v>
      </c>
      <c r="D45" s="53"/>
      <c r="E45" s="48">
        <v>0.4</v>
      </c>
      <c r="F45" s="49">
        <v>489461.64702753449</v>
      </c>
      <c r="G45" s="49">
        <v>599465.64193985285</v>
      </c>
      <c r="H45" s="50">
        <v>692203.29948781256</v>
      </c>
      <c r="I45" s="51">
        <v>773906.81595219614</v>
      </c>
      <c r="J45" s="52">
        <v>847772.4410080337</v>
      </c>
    </row>
    <row r="46" spans="1:10" ht="18.5" thickBot="1" x14ac:dyDescent="0.45">
      <c r="E46" s="48">
        <v>0.6</v>
      </c>
      <c r="F46" s="49">
        <v>307210.69307605666</v>
      </c>
      <c r="G46" s="49">
        <v>376254.72078155616</v>
      </c>
      <c r="H46" s="50">
        <v>434461.52865419793</v>
      </c>
      <c r="I46" s="51">
        <v>485742.75583962916</v>
      </c>
      <c r="J46" s="52">
        <v>532104.52903617849</v>
      </c>
    </row>
    <row r="47" spans="1:10" ht="18" x14ac:dyDescent="0.4">
      <c r="A47" s="37" t="s">
        <v>25</v>
      </c>
      <c r="B47" s="38"/>
      <c r="C47" s="39">
        <f>C41-C44</f>
        <v>19917.525948438666</v>
      </c>
      <c r="D47" s="30"/>
      <c r="E47" s="48">
        <v>0.8</v>
      </c>
      <c r="F47" s="49">
        <v>146046.95480312785</v>
      </c>
      <c r="G47" s="49">
        <v>178870.25887748969</v>
      </c>
      <c r="H47" s="50">
        <v>206541.58422587352</v>
      </c>
      <c r="I47" s="51">
        <v>230920.51125477557</v>
      </c>
      <c r="J47" s="52">
        <v>252960.74600973225</v>
      </c>
    </row>
    <row r="48" spans="1:10" ht="18.5" thickBot="1" x14ac:dyDescent="0.45">
      <c r="A48" s="41" t="s">
        <v>26</v>
      </c>
      <c r="B48" s="42"/>
      <c r="C48" s="43">
        <f>C47*$C$16*$C$17</f>
        <v>995876.29742193327</v>
      </c>
      <c r="D48" s="29"/>
      <c r="E48" s="54">
        <v>1</v>
      </c>
      <c r="F48" s="55">
        <v>0</v>
      </c>
      <c r="G48" s="55">
        <v>0</v>
      </c>
      <c r="H48" s="56">
        <v>0</v>
      </c>
      <c r="I48" s="57">
        <v>0</v>
      </c>
      <c r="J48" s="58">
        <v>0</v>
      </c>
    </row>
    <row r="49" spans="1:4" ht="18" x14ac:dyDescent="0.4">
      <c r="A49" s="29"/>
      <c r="B49" s="29"/>
      <c r="C49" s="53"/>
      <c r="D49" s="29"/>
    </row>
  </sheetData>
  <mergeCells count="3">
    <mergeCell ref="B21:C21"/>
    <mergeCell ref="E21:J21"/>
    <mergeCell ref="F41:J41"/>
  </mergeCells>
  <phoneticPr fontId="0" type="noConversion"/>
  <printOptions gridLines="1" gridLinesSet="0"/>
  <pageMargins left="0.75" right="0.75" top="0.5" bottom="1" header="0.5" footer="0.5"/>
  <pageSetup paperSize="9" scale="70" orientation="portrait" horizontalDpi="300" verticalDpi="300" r:id="rId1"/>
  <headerFooter alignWithMargins="0">
    <oddFooter>&amp;LCR - &amp;D &amp;T&amp;CPage &amp;P&amp;R&amp;F 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VALUES</vt:lpstr>
      <vt:lpstr>VALUES!Print_Area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17</dc:subject>
  <dc:creator>Jay Mabe</dc:creator>
  <cp:lastModifiedBy>Sunil Chopra</cp:lastModifiedBy>
  <cp:lastPrinted>2000-04-09T00:01:20Z</cp:lastPrinted>
  <dcterms:created xsi:type="dcterms:W3CDTF">2000-04-05T21:10:36Z</dcterms:created>
  <dcterms:modified xsi:type="dcterms:W3CDTF">2017-10-03T19:59:15Z</dcterms:modified>
</cp:coreProperties>
</file>